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КА-22" sheetId="1" r:id="rId1"/>
  </sheets>
  <calcPr calcId="124519" iterate="1" iterateCount="1000" iterateDelta="1E-4"/>
</workbook>
</file>

<file path=xl/calcChain.xml><?xml version="1.0" encoding="utf-8"?>
<calcChain xmlns="http://schemas.openxmlformats.org/spreadsheetml/2006/main">
  <c r="E14" i="1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40"/>
  <c r="F40"/>
  <c r="E41"/>
  <c r="F41"/>
  <c r="E42"/>
  <c r="F42"/>
  <c r="E43"/>
  <c r="F43"/>
  <c r="E44"/>
  <c r="F44"/>
  <c r="E45"/>
  <c r="F45"/>
</calcChain>
</file>

<file path=xl/sharedStrings.xml><?xml version="1.0" encoding="utf-8"?>
<sst xmlns="http://schemas.openxmlformats.org/spreadsheetml/2006/main" count="46" uniqueCount="45">
  <si>
    <t>розглянуто, надано відповідь з
порушенням термінів виконання</t>
  </si>
  <si>
    <t>в стадії розгляду</t>
  </si>
  <si>
    <t>надано роз'яснення</t>
  </si>
  <si>
    <t>скеровано за належністю</t>
  </si>
  <si>
    <t>відмовлено у задоволенні</t>
  </si>
  <si>
    <t>вирішено позитивно</t>
  </si>
  <si>
    <t>Результати розгляду</t>
  </si>
  <si>
    <t>інші</t>
  </si>
  <si>
    <t>подяка</t>
  </si>
  <si>
    <t>скарга на дії посадових осіб</t>
  </si>
  <si>
    <t>корупційні діяння</t>
  </si>
  <si>
    <t>виконання рішення суду</t>
  </si>
  <si>
    <t>внесення змін до діючого пенсійного
законодавства</t>
  </si>
  <si>
    <t>виплата допомоги на поховання</t>
  </si>
  <si>
    <t>отримання пенсії за фактичним місцем проживання</t>
  </si>
  <si>
    <t>роз'яснення діючого пенсійного
законодавства</t>
  </si>
  <si>
    <t>підвищення розміру пенсії</t>
  </si>
  <si>
    <t>призначення та перерахунку пенсії</t>
  </si>
  <si>
    <t>визначення права на пенсію</t>
  </si>
  <si>
    <t>Питання</t>
  </si>
  <si>
    <t>державні службовці</t>
  </si>
  <si>
    <t>військовослужбовці</t>
  </si>
  <si>
    <t>багатодітні сімї</t>
  </si>
  <si>
    <t>Матері-героїні</t>
  </si>
  <si>
    <t>діти війни</t>
  </si>
  <si>
    <t xml:space="preserve">інваліди інших категорій </t>
  </si>
  <si>
    <t>інваліди, учасники ліквідації наслідків
аварії на ЧАЕС</t>
  </si>
  <si>
    <t>учасники війни</t>
  </si>
  <si>
    <t>учасники бойових дій</t>
  </si>
  <si>
    <t>інваліди Великої Вітчизняної війни</t>
  </si>
  <si>
    <t>-</t>
  </si>
  <si>
    <t xml:space="preserve">Герої Соціалістичної Праці, Герої
Радянського Союзу, Герої України
 </t>
  </si>
  <si>
    <t>Категорії</t>
  </si>
  <si>
    <t>%</t>
  </si>
  <si>
    <t>+,-</t>
  </si>
  <si>
    <t>За відповідний звітний період минулого року</t>
  </si>
  <si>
    <t>За звітний перод</t>
  </si>
  <si>
    <t>№ з/п</t>
  </si>
  <si>
    <t>за 1 квартал 2020 року.</t>
  </si>
  <si>
    <t>до структурних підрозділів Головного управління Пенсійного фонду України у Львівській області</t>
  </si>
  <si>
    <t>Результати моніторингу розгляду звернень, що надійшли</t>
  </si>
  <si>
    <t>КА-22</t>
  </si>
  <si>
    <t>01.06.2017 № 105</t>
  </si>
  <si>
    <t>Наказ Пенсійного фонду України</t>
  </si>
  <si>
    <t>ЗАТВЕРДЖЕНО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</si>
</sst>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??_р_._-;_-@_-"/>
    <numFmt numFmtId="165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i/>
      <sz val="11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6" applyNumberFormat="0" applyAlignment="0" applyProtection="0"/>
    <xf numFmtId="0" fontId="16" fillId="0" borderId="7" applyNumberFormat="0" applyFill="0" applyAlignment="0" applyProtection="0"/>
    <xf numFmtId="0" fontId="17" fillId="3" borderId="0" applyNumberFormat="0" applyBorder="0" applyAlignment="0" applyProtection="0"/>
    <xf numFmtId="0" fontId="1" fillId="21" borderId="8" applyNumberFormat="0" applyFont="0" applyAlignment="0" applyProtection="0"/>
    <xf numFmtId="9" fontId="18" fillId="0" borderId="0" applyFill="0" applyBorder="0" applyAlignment="0" applyProtection="0"/>
    <xf numFmtId="0" fontId="19" fillId="20" borderId="9" applyNumberFormat="0" applyAlignment="0" applyProtection="0"/>
    <xf numFmtId="0" fontId="20" fillId="2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3" fontId="2" fillId="0" borderId="0" xfId="0" applyNumberFormat="1" applyFont="1"/>
    <xf numFmtId="0" fontId="5" fillId="0" borderId="0" xfId="0" applyFont="1"/>
    <xf numFmtId="164" fontId="2" fillId="0" borderId="1" xfId="1" applyNumberFormat="1" applyFont="1" applyBorder="1" applyAlignment="1">
      <alignment horizontal="center" readingOrder="1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165" fontId="2" fillId="0" borderId="1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0" fontId="12" fillId="0" borderId="0" xfId="2" applyFont="1" applyFill="1" applyAlignment="1">
      <alignment horizontal="left" vertical="center"/>
    </xf>
  </cellXfs>
  <cellStyles count="35">
    <cellStyle name="20% – Акцентування1" xfId="3"/>
    <cellStyle name="20% – Акцентування2" xfId="4"/>
    <cellStyle name="20% – Акцентування3" xfId="5"/>
    <cellStyle name="20% – Акцентування4" xfId="6"/>
    <cellStyle name="20% – Акцентування5" xfId="7"/>
    <cellStyle name="20% – Акцентування6" xfId="8"/>
    <cellStyle name="40% – Акцентування1" xfId="9"/>
    <cellStyle name="40% – Акцентування2" xfId="10"/>
    <cellStyle name="40% – Акцентування3" xfId="11"/>
    <cellStyle name="40% – Акцентування4" xfId="12"/>
    <cellStyle name="40% – Акцентування5" xfId="13"/>
    <cellStyle name="40% – Акцентування6" xfId="14"/>
    <cellStyle name="60% – Акцентування1" xfId="15"/>
    <cellStyle name="60% – Акцентування2" xfId="16"/>
    <cellStyle name="60% – Акцентування3" xfId="17"/>
    <cellStyle name="60% – Акцентування4" xfId="18"/>
    <cellStyle name="60% – Акцентування5" xfId="19"/>
    <cellStyle name="60% – Акцентування6" xfId="20"/>
    <cellStyle name="Акцентування1" xfId="21"/>
    <cellStyle name="Акцентування2" xfId="22"/>
    <cellStyle name="Акцентування3" xfId="23"/>
    <cellStyle name="Акцентування4" xfId="24"/>
    <cellStyle name="Акцентування5" xfId="25"/>
    <cellStyle name="Акцентування6" xfId="26"/>
    <cellStyle name="Обчислення" xfId="27"/>
    <cellStyle name="Обычный" xfId="0" builtinId="0"/>
    <cellStyle name="Обычный 2" xfId="2"/>
    <cellStyle name="Підсумок" xfId="28"/>
    <cellStyle name="Поганий" xfId="29"/>
    <cellStyle name="Примітка" xfId="30"/>
    <cellStyle name="Процентный 2" xfId="31"/>
    <cellStyle name="Результат" xfId="32"/>
    <cellStyle name="Середній" xfId="33"/>
    <cellStyle name="Текст пояснення" xfId="34"/>
    <cellStyle name="Финансовый_t050706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abSelected="1" workbookViewId="0">
      <selection activeCell="C30" sqref="C30"/>
    </sheetView>
  </sheetViews>
  <sheetFormatPr defaultColWidth="13.85546875" defaultRowHeight="12.75"/>
  <cols>
    <col min="1" max="1" width="3.85546875" style="1" customWidth="1"/>
    <col min="2" max="2" width="33.42578125" style="1" customWidth="1"/>
    <col min="3" max="3" width="16.42578125" style="1" customWidth="1"/>
    <col min="4" max="4" width="16.85546875" style="1" customWidth="1"/>
    <col min="5" max="5" width="15.140625" style="1" customWidth="1"/>
    <col min="6" max="6" width="14.5703125" style="1" customWidth="1"/>
    <col min="7" max="16384" width="13.85546875" style="1"/>
  </cols>
  <sheetData>
    <row r="1" spans="1:7" ht="15.75">
      <c r="E1" s="38" t="s">
        <v>44</v>
      </c>
      <c r="F1" s="35"/>
      <c r="G1" s="35"/>
    </row>
    <row r="2" spans="1:7" ht="15.75">
      <c r="E2" s="38" t="s">
        <v>43</v>
      </c>
      <c r="F2" s="37"/>
      <c r="G2" s="35"/>
    </row>
    <row r="3" spans="1:7" ht="15.75">
      <c r="E3" s="38" t="s">
        <v>42</v>
      </c>
      <c r="F3" s="37"/>
      <c r="G3" s="35"/>
    </row>
    <row r="4" spans="1:7" ht="15">
      <c r="F4" s="37"/>
      <c r="G4" s="35"/>
    </row>
    <row r="5" spans="1:7" ht="15.75">
      <c r="F5" s="36" t="s">
        <v>41</v>
      </c>
      <c r="G5" s="35"/>
    </row>
    <row r="6" spans="1:7" ht="15.75">
      <c r="A6" s="34" t="s">
        <v>40</v>
      </c>
      <c r="B6" s="34"/>
      <c r="C6" s="34"/>
      <c r="D6" s="34"/>
      <c r="E6" s="34"/>
      <c r="F6" s="34"/>
    </row>
    <row r="7" spans="1:7" ht="15.75">
      <c r="A7" s="34" t="s">
        <v>39</v>
      </c>
      <c r="B7" s="34"/>
      <c r="C7" s="34"/>
      <c r="D7" s="34"/>
      <c r="E7" s="34"/>
      <c r="F7" s="34"/>
    </row>
    <row r="8" spans="1:7" ht="20.45" customHeight="1">
      <c r="A8" s="33" t="s">
        <v>38</v>
      </c>
      <c r="B8" s="32"/>
      <c r="C8" s="32"/>
      <c r="D8" s="32"/>
      <c r="E8" s="32"/>
      <c r="F8" s="32"/>
    </row>
    <row r="9" spans="1:7" ht="20.45" customHeight="1">
      <c r="A9" s="31"/>
      <c r="B9" s="30"/>
      <c r="C9" s="30"/>
      <c r="D9" s="30"/>
      <c r="E9" s="30"/>
      <c r="F9" s="30"/>
    </row>
    <row r="10" spans="1:7" ht="18" customHeight="1">
      <c r="A10" s="26" t="s">
        <v>37</v>
      </c>
      <c r="B10" s="26"/>
      <c r="C10" s="29" t="s">
        <v>36</v>
      </c>
      <c r="D10" s="28" t="s">
        <v>35</v>
      </c>
      <c r="E10" s="27" t="s">
        <v>34</v>
      </c>
      <c r="F10" s="27" t="s">
        <v>33</v>
      </c>
    </row>
    <row r="11" spans="1:7" s="15" customFormat="1" ht="28.9" customHeight="1">
      <c r="A11" s="26"/>
      <c r="B11" s="26"/>
      <c r="C11" s="25"/>
      <c r="D11" s="24"/>
      <c r="E11" s="23"/>
      <c r="F11" s="23"/>
    </row>
    <row r="12" spans="1:7" s="15" customFormat="1" ht="15" customHeight="1">
      <c r="A12" s="22">
        <v>1</v>
      </c>
      <c r="B12" s="22">
        <v>2</v>
      </c>
      <c r="C12" s="21">
        <v>3</v>
      </c>
      <c r="D12" s="20">
        <v>4</v>
      </c>
      <c r="E12" s="19">
        <v>5</v>
      </c>
      <c r="F12" s="19">
        <v>6</v>
      </c>
    </row>
    <row r="13" spans="1:7" s="15" customFormat="1">
      <c r="A13" s="12">
        <v>1</v>
      </c>
      <c r="B13" s="12" t="s">
        <v>32</v>
      </c>
      <c r="C13" s="11"/>
      <c r="D13" s="11"/>
      <c r="E13" s="7"/>
      <c r="F13" s="18"/>
    </row>
    <row r="14" spans="1:7" s="15" customFormat="1" ht="30" customHeight="1">
      <c r="A14" s="12"/>
      <c r="B14" s="17" t="s">
        <v>31</v>
      </c>
      <c r="C14" s="7">
        <v>0</v>
      </c>
      <c r="D14" s="7">
        <v>0</v>
      </c>
      <c r="E14" s="7">
        <f>C14-D14</f>
        <v>0</v>
      </c>
      <c r="F14" s="6" t="s">
        <v>30</v>
      </c>
    </row>
    <row r="15" spans="1:7" s="15" customFormat="1" ht="14.45" customHeight="1">
      <c r="A15" s="12"/>
      <c r="B15" s="16" t="s">
        <v>29</v>
      </c>
      <c r="C15" s="7">
        <v>19</v>
      </c>
      <c r="D15" s="7">
        <v>8</v>
      </c>
      <c r="E15" s="7">
        <f>C15-D15</f>
        <v>11</v>
      </c>
      <c r="F15" s="6">
        <f>IF(C15&lt;&gt;0,(C15/D15)*100,)</f>
        <v>237.5</v>
      </c>
    </row>
    <row r="16" spans="1:7" ht="13.9" customHeight="1">
      <c r="A16" s="9"/>
      <c r="B16" s="13" t="s">
        <v>28</v>
      </c>
      <c r="C16" s="7">
        <v>62</v>
      </c>
      <c r="D16" s="7">
        <v>106</v>
      </c>
      <c r="E16" s="7">
        <f>C16-D16</f>
        <v>-44</v>
      </c>
      <c r="F16" s="6">
        <f>IF(C16&lt;&gt;0,(C16/D16)*100,)</f>
        <v>58.490566037735846</v>
      </c>
    </row>
    <row r="17" spans="1:6" ht="13.9" customHeight="1">
      <c r="A17" s="9"/>
      <c r="B17" s="13" t="s">
        <v>27</v>
      </c>
      <c r="C17" s="7">
        <v>49</v>
      </c>
      <c r="D17" s="7">
        <v>102</v>
      </c>
      <c r="E17" s="7">
        <f>C17-D17</f>
        <v>-53</v>
      </c>
      <c r="F17" s="6">
        <f>IF(C17&lt;&gt;0,(C17/D17)*100,)</f>
        <v>48.03921568627451</v>
      </c>
    </row>
    <row r="18" spans="1:6" ht="30" customHeight="1">
      <c r="A18" s="9"/>
      <c r="B18" s="14" t="s">
        <v>26</v>
      </c>
      <c r="C18" s="7">
        <v>65</v>
      </c>
      <c r="D18" s="7">
        <v>166</v>
      </c>
      <c r="E18" s="7">
        <f>C18-D18</f>
        <v>-101</v>
      </c>
      <c r="F18" s="6">
        <f>IF(C18&lt;&gt;0,(C18/D18)*100,)</f>
        <v>39.156626506024097</v>
      </c>
    </row>
    <row r="19" spans="1:6">
      <c r="A19" s="9"/>
      <c r="B19" s="13" t="s">
        <v>25</v>
      </c>
      <c r="C19" s="7">
        <v>768</v>
      </c>
      <c r="D19" s="7">
        <v>1299</v>
      </c>
      <c r="E19" s="7">
        <f>C19-D19</f>
        <v>-531</v>
      </c>
      <c r="F19" s="6">
        <f>IF(C19&lt;&gt;0,(C19/D19)*100,)</f>
        <v>59.122401847575055</v>
      </c>
    </row>
    <row r="20" spans="1:6">
      <c r="A20" s="9"/>
      <c r="B20" s="13" t="s">
        <v>24</v>
      </c>
      <c r="C20" s="7">
        <v>154</v>
      </c>
      <c r="D20" s="7">
        <v>349</v>
      </c>
      <c r="E20" s="7">
        <f>C20-D20</f>
        <v>-195</v>
      </c>
      <c r="F20" s="6">
        <f>IF(C20&lt;&gt;0,(C20/D20)*100,)</f>
        <v>44.126074498567334</v>
      </c>
    </row>
    <row r="21" spans="1:6">
      <c r="A21" s="9"/>
      <c r="B21" s="13" t="s">
        <v>23</v>
      </c>
      <c r="C21" s="7">
        <v>37</v>
      </c>
      <c r="D21" s="7">
        <v>80</v>
      </c>
      <c r="E21" s="7">
        <f>C21-D21</f>
        <v>-43</v>
      </c>
      <c r="F21" s="6">
        <f>IF(C21&lt;&gt;0,(C21/D21)*100,)</f>
        <v>46.25</v>
      </c>
    </row>
    <row r="22" spans="1:6">
      <c r="A22" s="9"/>
      <c r="B22" s="13" t="s">
        <v>22</v>
      </c>
      <c r="C22" s="7">
        <v>31</v>
      </c>
      <c r="D22" s="7">
        <v>57</v>
      </c>
      <c r="E22" s="7">
        <f>C22-D22</f>
        <v>-26</v>
      </c>
      <c r="F22" s="6">
        <f>IF(C22&lt;&gt;0,(C22/D22)*100,)</f>
        <v>54.385964912280706</v>
      </c>
    </row>
    <row r="23" spans="1:6">
      <c r="A23" s="9"/>
      <c r="B23" s="13" t="s">
        <v>21</v>
      </c>
      <c r="C23" s="7">
        <v>777</v>
      </c>
      <c r="D23" s="7">
        <v>653</v>
      </c>
      <c r="E23" s="7">
        <f>C23-D23</f>
        <v>124</v>
      </c>
      <c r="F23" s="6">
        <f>IF(C23&lt;&gt;0,(C23/D23)*100,)</f>
        <v>118.98928024502298</v>
      </c>
    </row>
    <row r="24" spans="1:6">
      <c r="A24" s="9"/>
      <c r="B24" s="13" t="s">
        <v>20</v>
      </c>
      <c r="C24" s="7">
        <v>114</v>
      </c>
      <c r="D24" s="7">
        <v>223</v>
      </c>
      <c r="E24" s="7">
        <f>C24-D24</f>
        <v>-109</v>
      </c>
      <c r="F24" s="6">
        <f>IF(C24&lt;&gt;0,(C24/D24)*100,)</f>
        <v>51.121076233183857</v>
      </c>
    </row>
    <row r="25" spans="1:6">
      <c r="A25" s="9"/>
      <c r="B25" s="13" t="s">
        <v>7</v>
      </c>
      <c r="C25" s="7">
        <v>3883</v>
      </c>
      <c r="D25" s="7">
        <v>6428</v>
      </c>
      <c r="E25" s="7">
        <f>C25-D25</f>
        <v>-2545</v>
      </c>
      <c r="F25" s="6">
        <f>IF(C25&lt;&gt;0,(C25/D25)*100,)</f>
        <v>60.407591785936532</v>
      </c>
    </row>
    <row r="26" spans="1:6">
      <c r="A26" s="12">
        <v>2</v>
      </c>
      <c r="B26" s="12" t="s">
        <v>19</v>
      </c>
      <c r="C26" s="11"/>
      <c r="D26" s="11"/>
      <c r="E26" s="7"/>
      <c r="F26" s="6"/>
    </row>
    <row r="27" spans="1:6">
      <c r="A27" s="9"/>
      <c r="B27" s="13" t="s">
        <v>18</v>
      </c>
      <c r="C27" s="7">
        <v>503</v>
      </c>
      <c r="D27" s="7">
        <v>433</v>
      </c>
      <c r="E27" s="7">
        <f>C27-D27</f>
        <v>70</v>
      </c>
      <c r="F27" s="6">
        <f>IF(C27&lt;&gt;0,(C27/D27)*100,)</f>
        <v>116.16628175519629</v>
      </c>
    </row>
    <row r="28" spans="1:6">
      <c r="A28" s="9"/>
      <c r="B28" s="13" t="s">
        <v>17</v>
      </c>
      <c r="C28" s="7">
        <v>1592</v>
      </c>
      <c r="D28" s="7">
        <v>3086</v>
      </c>
      <c r="E28" s="7">
        <f>C28-D28</f>
        <v>-1494</v>
      </c>
      <c r="F28" s="6">
        <f>IF(C28&lt;&gt;0,(C28/D28)*100,)</f>
        <v>51.587815942968241</v>
      </c>
    </row>
    <row r="29" spans="1:6">
      <c r="A29" s="9"/>
      <c r="B29" s="13" t="s">
        <v>16</v>
      </c>
      <c r="C29" s="7">
        <v>1133</v>
      </c>
      <c r="D29" s="7">
        <v>1970</v>
      </c>
      <c r="E29" s="7">
        <f>C29-D29</f>
        <v>-837</v>
      </c>
      <c r="F29" s="6">
        <f>IF(C29&lt;&gt;0,(C29/D29)*100,)</f>
        <v>57.512690355329951</v>
      </c>
    </row>
    <row r="30" spans="1:6" ht="25.5">
      <c r="A30" s="9"/>
      <c r="B30" s="14" t="s">
        <v>15</v>
      </c>
      <c r="C30" s="7">
        <v>988</v>
      </c>
      <c r="D30" s="7">
        <v>2225</v>
      </c>
      <c r="E30" s="7">
        <f>C30-D30</f>
        <v>-1237</v>
      </c>
      <c r="F30" s="6">
        <f>IF(C30&lt;&gt;0,(C30/D30)*100,)</f>
        <v>44.404494382022477</v>
      </c>
    </row>
    <row r="31" spans="1:6" ht="25.5">
      <c r="A31" s="9"/>
      <c r="B31" s="14" t="s">
        <v>14</v>
      </c>
      <c r="C31" s="7">
        <v>28</v>
      </c>
      <c r="D31" s="7">
        <v>56</v>
      </c>
      <c r="E31" s="7">
        <f>C31-D31</f>
        <v>-28</v>
      </c>
      <c r="F31" s="6">
        <f>IF(C31&lt;&gt;0,(C31/D31)*100,)</f>
        <v>50</v>
      </c>
    </row>
    <row r="32" spans="1:6" ht="17.45" customHeight="1">
      <c r="A32" s="9"/>
      <c r="B32" s="13" t="s">
        <v>13</v>
      </c>
      <c r="C32" s="7">
        <v>32</v>
      </c>
      <c r="D32" s="7">
        <v>50</v>
      </c>
      <c r="E32" s="7">
        <f>C32-D32</f>
        <v>-18</v>
      </c>
      <c r="F32" s="6">
        <f>IF(C32&lt;&gt;0,(C32/D32)*100,)</f>
        <v>64</v>
      </c>
    </row>
    <row r="33" spans="1:6" ht="28.9" customHeight="1">
      <c r="A33" s="9"/>
      <c r="B33" s="14" t="s">
        <v>12</v>
      </c>
      <c r="C33" s="7">
        <v>3</v>
      </c>
      <c r="D33" s="7">
        <v>2</v>
      </c>
      <c r="E33" s="7">
        <f>C33-D33</f>
        <v>1</v>
      </c>
      <c r="F33" s="6">
        <f>IF(C33&lt;&gt;0,(C33/D33)*100,)</f>
        <v>150</v>
      </c>
    </row>
    <row r="34" spans="1:6">
      <c r="A34" s="9"/>
      <c r="B34" s="13" t="s">
        <v>11</v>
      </c>
      <c r="C34" s="7">
        <v>226</v>
      </c>
      <c r="D34" s="7">
        <v>189</v>
      </c>
      <c r="E34" s="7">
        <f>C34-D34</f>
        <v>37</v>
      </c>
      <c r="F34" s="6">
        <f>IF(C34&lt;&gt;0,(C34/D34)*100,)</f>
        <v>119.57671957671958</v>
      </c>
    </row>
    <row r="35" spans="1:6">
      <c r="A35" s="9"/>
      <c r="B35" s="9" t="s">
        <v>10</v>
      </c>
      <c r="C35" s="7">
        <v>0</v>
      </c>
      <c r="D35" s="7">
        <v>0</v>
      </c>
      <c r="E35" s="7">
        <f>C35-D35</f>
        <v>0</v>
      </c>
      <c r="F35" s="6">
        <f>IF(C35&lt;&gt;0,(C35/D35)*100,)</f>
        <v>0</v>
      </c>
    </row>
    <row r="36" spans="1:6">
      <c r="A36" s="9"/>
      <c r="B36" s="9" t="s">
        <v>9</v>
      </c>
      <c r="C36" s="7">
        <v>0</v>
      </c>
      <c r="D36" s="7">
        <v>0</v>
      </c>
      <c r="E36" s="7">
        <f>C36-D36</f>
        <v>0</v>
      </c>
      <c r="F36" s="6">
        <f>IF(C36&lt;&gt;0,(C36/D36)*100,)</f>
        <v>0</v>
      </c>
    </row>
    <row r="37" spans="1:6">
      <c r="A37" s="9"/>
      <c r="B37" s="9" t="s">
        <v>8</v>
      </c>
      <c r="C37" s="7">
        <v>23</v>
      </c>
      <c r="D37" s="7">
        <v>2</v>
      </c>
      <c r="E37" s="7">
        <f>C37-D37</f>
        <v>21</v>
      </c>
      <c r="F37" s="6">
        <f>IF(C37&lt;&gt;0,(C37/D37)*100,)</f>
        <v>1150</v>
      </c>
    </row>
    <row r="38" spans="1:6">
      <c r="A38" s="9"/>
      <c r="B38" s="9" t="s">
        <v>7</v>
      </c>
      <c r="C38" s="7">
        <v>1431</v>
      </c>
      <c r="D38" s="7">
        <v>1458</v>
      </c>
      <c r="E38" s="7">
        <f>C38-D38</f>
        <v>-27</v>
      </c>
      <c r="F38" s="6">
        <f>IF(C38&lt;&gt;0,(C38/D38)*100,)</f>
        <v>98.148148148148152</v>
      </c>
    </row>
    <row r="39" spans="1:6">
      <c r="A39" s="12">
        <v>3</v>
      </c>
      <c r="B39" s="12" t="s">
        <v>6</v>
      </c>
      <c r="C39" s="11"/>
      <c r="D39" s="11"/>
      <c r="E39" s="7"/>
      <c r="F39" s="6"/>
    </row>
    <row r="40" spans="1:6">
      <c r="A40" s="9"/>
      <c r="B40" s="9" t="s">
        <v>5</v>
      </c>
      <c r="C40" s="7">
        <v>15</v>
      </c>
      <c r="D40" s="7">
        <v>38</v>
      </c>
      <c r="E40" s="7">
        <f>C40-D40</f>
        <v>-23</v>
      </c>
      <c r="F40" s="6">
        <f>IF(C40&lt;&gt;0,(C40/D40)*100,)</f>
        <v>39.473684210526315</v>
      </c>
    </row>
    <row r="41" spans="1:6">
      <c r="A41" s="9"/>
      <c r="B41" s="9" t="s">
        <v>4</v>
      </c>
      <c r="C41" s="7">
        <v>0</v>
      </c>
      <c r="D41" s="7">
        <v>0</v>
      </c>
      <c r="E41" s="7">
        <f>C41-D41</f>
        <v>0</v>
      </c>
      <c r="F41" s="6">
        <f>IF(C41&lt;&gt;0,(C41/D41)*100,)</f>
        <v>0</v>
      </c>
    </row>
    <row r="42" spans="1:6">
      <c r="A42" s="9"/>
      <c r="B42" s="9" t="s">
        <v>3</v>
      </c>
      <c r="C42" s="10">
        <v>6</v>
      </c>
      <c r="D42" s="10">
        <v>12</v>
      </c>
      <c r="E42" s="7">
        <f>C42-D42</f>
        <v>-6</v>
      </c>
      <c r="F42" s="6">
        <f>IF(C42&lt;&gt;0,(C42/D42)*100,)</f>
        <v>50</v>
      </c>
    </row>
    <row r="43" spans="1:6">
      <c r="A43" s="9"/>
      <c r="B43" s="9" t="s">
        <v>2</v>
      </c>
      <c r="C43" s="7">
        <v>5635</v>
      </c>
      <c r="D43" s="7">
        <v>8843</v>
      </c>
      <c r="E43" s="7">
        <f>C43-D43</f>
        <v>-3208</v>
      </c>
      <c r="F43" s="6">
        <f>IF(C43&lt;&gt;0,(C43/D43)*100,)</f>
        <v>63.722718534434023</v>
      </c>
    </row>
    <row r="44" spans="1:6">
      <c r="A44" s="9"/>
      <c r="B44" s="9" t="s">
        <v>1</v>
      </c>
      <c r="C44" s="7">
        <v>303</v>
      </c>
      <c r="D44" s="7">
        <v>578</v>
      </c>
      <c r="E44" s="7">
        <f>C44-D44</f>
        <v>-275</v>
      </c>
      <c r="F44" s="6">
        <f>IF(C44&lt;&gt;0,(C44/D44)*100,)</f>
        <v>52.422145328719729</v>
      </c>
    </row>
    <row r="45" spans="1:6" ht="25.5">
      <c r="A45" s="9"/>
      <c r="B45" s="8" t="s">
        <v>0</v>
      </c>
      <c r="C45" s="7">
        <v>0</v>
      </c>
      <c r="D45" s="7">
        <v>0</v>
      </c>
      <c r="E45" s="7">
        <f>C45-D45</f>
        <v>0</v>
      </c>
      <c r="F45" s="6">
        <f>IF(C45&lt;&gt;0,(C45/D45)*100,)</f>
        <v>0</v>
      </c>
    </row>
    <row r="46" spans="1:6" ht="18.75">
      <c r="B46" s="5"/>
      <c r="C46" s="4"/>
      <c r="D46" s="4"/>
    </row>
    <row r="47" spans="1:6" ht="18.75">
      <c r="B47" s="5"/>
      <c r="C47" s="4"/>
      <c r="D47" s="4"/>
    </row>
    <row r="49" spans="1:5" ht="15.75">
      <c r="A49" s="2"/>
      <c r="D49" s="3"/>
      <c r="E49" s="2"/>
    </row>
  </sheetData>
  <mergeCells count="9">
    <mergeCell ref="A6:F6"/>
    <mergeCell ref="A7:F7"/>
    <mergeCell ref="A8:F8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КА-22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2020-05-05T09:46:50Z</dcterms:created>
  <dcterms:modified xsi:type="dcterms:W3CDTF">2020-05-05T09:47:57Z</dcterms:modified>
</cp:coreProperties>
</file>